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WDYPEIMb/JIxtImY2vX8JcXDYAl7EG9TW/D6Tkd6n4U7HozITZ0bdAb03xI1HghYu6piRxcAVVxuhFv8kdlH8A==" workbookSaltValue="/l5k+YkE8RsqmpG3QZj9dQ==" workbookSpinCount="100000" lockStructure="1"/>
  <bookViews>
    <workbookView xWindow="240" yWindow="108" windowWidth="14808" windowHeight="8016" activeTab="1"/>
  </bookViews>
  <sheets>
    <sheet name="Instruções de preenchimento" sheetId="3" r:id="rId1"/>
    <sheet name="Apêndice A" sheetId="1" r:id="rId2"/>
  </sheets>
  <calcPr calcId="152511"/>
</workbook>
</file>

<file path=xl/calcChain.xml><?xml version="1.0" encoding="utf-8"?>
<calcChain xmlns="http://schemas.openxmlformats.org/spreadsheetml/2006/main">
  <c r="L36" i="1" l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19" i="1"/>
  <c r="L20" i="1"/>
  <c r="L21" i="1"/>
  <c r="L22" i="1"/>
  <c r="L18" i="1"/>
  <c r="L17" i="1"/>
  <c r="L14" i="1"/>
  <c r="L15" i="1"/>
  <c r="L16" i="1"/>
  <c r="L13" i="1"/>
  <c r="L12" i="1"/>
  <c r="L11" i="1"/>
  <c r="L9" i="1"/>
  <c r="L10" i="1"/>
  <c r="L8" i="1"/>
  <c r="J12" i="1" l="1"/>
  <c r="J35" i="1" l="1"/>
  <c r="J26" i="1"/>
  <c r="J36" i="1" l="1"/>
</calcChain>
</file>

<file path=xl/sharedStrings.xml><?xml version="1.0" encoding="utf-8"?>
<sst xmlns="http://schemas.openxmlformats.org/spreadsheetml/2006/main" count="90" uniqueCount="59">
  <si>
    <t>Instruções de preenchimento</t>
  </si>
  <si>
    <t>O presente anexo encontra-se protegido contra qualquer modificação de estrutura, não devendo ser tentada qualquer forma de o desproteger.</t>
  </si>
  <si>
    <r>
      <t xml:space="preserve">Assinatura: o presente documento deverá ser assinado digitalmente, podendo recorrer-se ao menu </t>
    </r>
    <r>
      <rPr>
        <i/>
        <sz val="11"/>
        <color theme="1"/>
        <rFont val="Calibri"/>
        <family val="2"/>
        <scheme val="minor"/>
      </rPr>
      <t>Ficheiro&gt;Informações&gt;Proteger livro&gt;Adicionar uma Assinatura Digital</t>
    </r>
    <r>
      <rPr>
        <sz val="11"/>
        <color theme="1"/>
        <rFont val="Calibri"/>
        <family val="2"/>
        <scheme val="minor"/>
      </rPr>
      <t xml:space="preserve"> para o efeito.</t>
    </r>
  </si>
  <si>
    <t>Concurso Público n.º 26/2022/ICNF/SEDE</t>
  </si>
  <si>
    <t>Aquisição de bens para a requalificação e melhoria das condições de visitação das matas nacionais</t>
  </si>
  <si>
    <t>Lote</t>
  </si>
  <si>
    <t>Tipologia de Investimento</t>
  </si>
  <si>
    <t>Mobiliário e equipamento de exterior</t>
  </si>
  <si>
    <t>Região</t>
  </si>
  <si>
    <t>Aquisição de bens para a requalificação e melhoria das condições de visitação das matas nacionais - Fundo Ambiental</t>
  </si>
  <si>
    <t>Preços parciais propostos *</t>
  </si>
  <si>
    <t>Intervenções</t>
  </si>
  <si>
    <t>Descrição</t>
  </si>
  <si>
    <t>Medida</t>
  </si>
  <si>
    <t>un</t>
  </si>
  <si>
    <t>Subtotal</t>
  </si>
  <si>
    <t xml:space="preserve">Subtotal                                                                                                                                                                                                       </t>
  </si>
  <si>
    <t>QTD.</t>
  </si>
  <si>
    <t>Precos unitários propostos</t>
  </si>
  <si>
    <t>* Os preços parciais propostos não podem ser superiores aos respetivos preços base parciais, e o preço contratual global não pode ser superior ao preço base do lote.</t>
  </si>
  <si>
    <t>Preço base lote</t>
  </si>
  <si>
    <t>Os preços parciais propostos não podem ser superiores aos respetivos preços base parciais, e o preço contratual global não pode ser superior ao preço base do lote.</t>
  </si>
  <si>
    <r>
      <t xml:space="preserve">Na folha "Apêndice A" deve ser preenchida a coluna </t>
    </r>
    <r>
      <rPr>
        <i/>
        <sz val="11"/>
        <color theme="1"/>
        <rFont val="Calibri"/>
        <family val="2"/>
        <scheme val="minor"/>
      </rPr>
      <t>"Preços unitários propostos".</t>
    </r>
    <r>
      <rPr>
        <sz val="11"/>
        <color theme="1"/>
        <rFont val="Calibri"/>
        <family val="2"/>
        <scheme val="minor"/>
      </rPr>
      <t xml:space="preserve"> Não deverão ser preenchidas as células a cinzento.</t>
    </r>
  </si>
  <si>
    <t>Anexo B - Proposta de preço - Lote 3</t>
  </si>
  <si>
    <t>Valado</t>
  </si>
  <si>
    <t>Sinalética *</t>
  </si>
  <si>
    <t>Aquisição de sinalética com a identificação da Mara e informação do caracter genérico e sensibilizador sobre a mesma, com indicação das práticas admitidas, proibidas ou condicionadas dentro da Mata</t>
  </si>
  <si>
    <t>Paineis grandes, nas principais entradas, com a identificação da Mata</t>
  </si>
  <si>
    <t>Painel Grande, de caratér informativo</t>
  </si>
  <si>
    <t>Painel grande, de caratér informativo, junto ao circuito de manutenção</t>
  </si>
  <si>
    <t>Subtotal MN Valado</t>
  </si>
  <si>
    <t>Escaroupim</t>
  </si>
  <si>
    <t>Instalação de percursos interpretativo no Arboreto de Eucaliptos</t>
  </si>
  <si>
    <t>Placas de identificação das espécies de eucalipto (painel 0,297*0,16 e suporte)</t>
  </si>
  <si>
    <t>Aquisição e colocação de bancos</t>
  </si>
  <si>
    <t>Aquisição e colocação de mesa interpretativa grande</t>
  </si>
  <si>
    <t>Aquisição e colocação de sinalizadores de percursos (Totem local)</t>
  </si>
  <si>
    <t>Instalação de percurso interpretativo da Ribeira de Muge</t>
  </si>
  <si>
    <t>Aquisição e colocação de mesas de pic-nic</t>
  </si>
  <si>
    <t>Aquisição e colocação de sinalizadores de extremo de percurso (Totem percurso)</t>
  </si>
  <si>
    <t>Aquisição de paineis com a identificação da Mata e informação de carater genérico e sensibilizador sobre a mesma, com indicação das práticas admitidas, proibidas ou condicionadas dentro da Mata</t>
  </si>
  <si>
    <t>Paineis grandes, de caráter informativo</t>
  </si>
  <si>
    <t>Subtotal MN Escaroupim</t>
  </si>
  <si>
    <t>Machada, Mestras e Vimeiro</t>
  </si>
  <si>
    <r>
      <t xml:space="preserve">Aquisição e instação de sinalética com a identificação da </t>
    </r>
    <r>
      <rPr>
        <b/>
        <sz val="11"/>
        <color theme="1"/>
        <rFont val="Calibri Light"/>
        <family val="2"/>
      </rPr>
      <t>Mata Nacional da Machada</t>
    </r>
    <r>
      <rPr>
        <sz val="11"/>
        <color theme="1"/>
        <rFont val="Calibri Light"/>
        <family val="2"/>
      </rPr>
      <t xml:space="preserve"> e informação de caráter genérico e sensibilizador sobre a mesma, com indicação das práticas admitidas, proibidas ou condicionadas dentro da</t>
    </r>
    <r>
      <rPr>
        <b/>
        <sz val="11"/>
        <color theme="1"/>
        <rFont val="Calibri Light"/>
        <family val="2"/>
      </rPr>
      <t xml:space="preserve"> </t>
    </r>
    <r>
      <rPr>
        <sz val="11"/>
        <color theme="1"/>
        <rFont val="Calibri Light"/>
        <family val="2"/>
      </rPr>
      <t>Mata</t>
    </r>
  </si>
  <si>
    <t>Painel grande, na "entrada", com a identificação da Mata</t>
  </si>
  <si>
    <t>Paineis grandes, de caratér informativo</t>
  </si>
  <si>
    <r>
      <t xml:space="preserve">Aquisição e instalação de sinalética com a identificação da </t>
    </r>
    <r>
      <rPr>
        <b/>
        <sz val="11"/>
        <color theme="1"/>
        <rFont val="Calibri Light"/>
        <family val="2"/>
      </rPr>
      <t xml:space="preserve"> Mata Nacional das Mestras</t>
    </r>
    <r>
      <rPr>
        <sz val="11"/>
        <color theme="1"/>
        <rFont val="Calibri Light"/>
        <family val="2"/>
      </rPr>
      <t xml:space="preserve"> e informação de caráter genérico e sensibilizador sobre a mesma, com indicação das práticas admitidas, proibidas ou condicionadas dentro da Mata.</t>
    </r>
  </si>
  <si>
    <t>Paineis grande, nas principais "entradas", com a identificação da Mata</t>
  </si>
  <si>
    <t>Painél grande, de caratér informativo</t>
  </si>
  <si>
    <r>
      <t xml:space="preserve">Reforço da sinalética com a aquisição e instalação de novos paineis com a identificação da </t>
    </r>
    <r>
      <rPr>
        <b/>
        <sz val="11"/>
        <color theme="1"/>
        <rFont val="Calibri Light"/>
        <family val="2"/>
      </rPr>
      <t>Mata Nacional do Vimeiro</t>
    </r>
    <r>
      <rPr>
        <sz val="11"/>
        <color theme="1"/>
        <rFont val="Calibri Light"/>
        <family val="2"/>
      </rPr>
      <t xml:space="preserve"> e informação de caratér genérico e sensibilizador sobre a mesma, com indicação das práticas admitidas, proibidas ou condicionadas dentro da Mata</t>
    </r>
  </si>
  <si>
    <t>Subtotal MN da Machada, Mestras e Vimeiro</t>
  </si>
  <si>
    <t>Mata Nacional (MN)</t>
  </si>
  <si>
    <t>Preços base parciais</t>
  </si>
  <si>
    <t>LISBOA E VALE DO TEJO</t>
  </si>
  <si>
    <r>
      <t>Pr</t>
    </r>
    <r>
      <rPr>
        <b/>
        <sz val="11"/>
        <color theme="0"/>
        <rFont val="Calibri Light"/>
        <family val="2"/>
      </rPr>
      <t>eço contratual global *</t>
    </r>
  </si>
  <si>
    <t>** Os preços incluem os conteúdos, o arranjo gráfico (edição, produção e maquetização), e a sua impressão, nos suportes (placas, sinalizadores ou painéis, conforme aplicável), bem como o transporte e a instalação.</t>
  </si>
  <si>
    <t>Aquisição e colocação de paineis com informação temática (painel pequeno)</t>
  </si>
  <si>
    <t>Sinalética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</si>
</sst>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-[$€-2]\ * #,##0.00_-;\-[$€-2]\ * #,##0.00_-;_-[$€-2]\ * &quot;-&quot;??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11"/>
      <color theme="1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 style="thin">
        <color theme="6" tint="0.7999816888943144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/>
    </xf>
    <xf numFmtId="44" fontId="8" fillId="7" borderId="0" xfId="1" applyFont="1" applyFill="1" applyBorder="1" applyAlignment="1">
      <alignment horizontal="center" vertical="center"/>
    </xf>
    <xf numFmtId="44" fontId="8" fillId="3" borderId="0" xfId="1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0" fillId="0" borderId="2" xfId="0" applyBorder="1"/>
    <xf numFmtId="44" fontId="8" fillId="7" borderId="0" xfId="1" applyFont="1" applyFill="1" applyBorder="1" applyAlignment="1">
      <alignment horizontal="center" vertical="center" wrapText="1"/>
    </xf>
    <xf numFmtId="44" fontId="9" fillId="2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8" borderId="1" xfId="0" applyFont="1" applyFill="1" applyBorder="1" applyAlignment="1">
      <alignment horizontal="center" vertical="center" wrapText="1"/>
    </xf>
    <xf numFmtId="44" fontId="10" fillId="6" borderId="1" xfId="0" applyNumberFormat="1" applyFont="1" applyFill="1" applyBorder="1" applyAlignment="1">
      <alignment horizontal="right" vertical="center"/>
    </xf>
    <xf numFmtId="44" fontId="10" fillId="10" borderId="1" xfId="0" applyNumberFormat="1" applyFont="1" applyFill="1" applyBorder="1" applyAlignment="1"/>
    <xf numFmtId="0" fontId="0" fillId="9" borderId="1" xfId="0" applyFill="1" applyBorder="1" applyAlignment="1"/>
    <xf numFmtId="0" fontId="8" fillId="7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  <xf numFmtId="44" fontId="10" fillId="0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3" borderId="0" xfId="0" applyFont="1" applyFill="1" applyBorder="1" applyAlignment="1">
      <alignment vertical="center" wrapText="1"/>
    </xf>
    <xf numFmtId="44" fontId="10" fillId="6" borderId="1" xfId="0" applyNumberFormat="1" applyFont="1" applyFill="1" applyBorder="1" applyAlignment="1"/>
    <xf numFmtId="1" fontId="10" fillId="0" borderId="6" xfId="0" applyNumberFormat="1" applyFont="1" applyFill="1" applyBorder="1" applyAlignment="1">
      <alignment horizontal="center" vertical="center"/>
    </xf>
    <xf numFmtId="165" fontId="0" fillId="9" borderId="1" xfId="0" applyNumberFormat="1" applyFill="1" applyBorder="1"/>
    <xf numFmtId="0" fontId="0" fillId="9" borderId="1" xfId="0" applyFill="1" applyBorder="1"/>
    <xf numFmtId="44" fontId="10" fillId="5" borderId="1" xfId="0" applyNumberFormat="1" applyFont="1" applyFill="1" applyBorder="1" applyAlignment="1">
      <alignment horizontal="right" vertical="center"/>
    </xf>
    <xf numFmtId="44" fontId="10" fillId="10" borderId="1" xfId="0" applyNumberFormat="1" applyFont="1" applyFill="1" applyBorder="1" applyAlignment="1">
      <alignment horizontal="right" vertical="center"/>
    </xf>
    <xf numFmtId="44" fontId="0" fillId="10" borderId="1" xfId="0" applyNumberFormat="1" applyFill="1" applyBorder="1"/>
    <xf numFmtId="44" fontId="0" fillId="5" borderId="1" xfId="0" applyNumberFormat="1" applyFill="1" applyBorder="1"/>
    <xf numFmtId="44" fontId="0" fillId="6" borderId="1" xfId="0" applyNumberFormat="1" applyFill="1" applyBorder="1" applyAlignment="1">
      <alignment horizontal="right" vertical="center"/>
    </xf>
    <xf numFmtId="44" fontId="0" fillId="10" borderId="1" xfId="0" applyNumberFormat="1" applyFill="1" applyBorder="1" applyAlignment="1">
      <alignment horizontal="right" vertical="center"/>
    </xf>
    <xf numFmtId="44" fontId="0" fillId="5" borderId="1" xfId="0" applyNumberFormat="1" applyFill="1" applyBorder="1" applyAlignment="1">
      <alignment horizontal="right" vertical="center"/>
    </xf>
    <xf numFmtId="0" fontId="11" fillId="8" borderId="1" xfId="0" applyFont="1" applyFill="1" applyBorder="1" applyAlignment="1">
      <alignment horizontal="right" vertical="center" wrapText="1"/>
    </xf>
    <xf numFmtId="44" fontId="11" fillId="8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44" fontId="10" fillId="0" borderId="0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textRotation="90" wrapText="1"/>
    </xf>
    <xf numFmtId="0" fontId="10" fillId="11" borderId="0" xfId="0" applyFont="1" applyFill="1" applyBorder="1" applyAlignment="1">
      <alignment horizontal="left" vertical="center" wrapText="1"/>
    </xf>
    <xf numFmtId="164" fontId="0" fillId="9" borderId="8" xfId="0" applyNumberFormat="1" applyFill="1" applyBorder="1" applyAlignment="1">
      <alignment horizontal="center"/>
    </xf>
    <xf numFmtId="164" fontId="0" fillId="9" borderId="9" xfId="0" applyNumberForma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165" fontId="0" fillId="6" borderId="1" xfId="0" applyNumberFormat="1" applyFill="1" applyBorder="1" applyProtection="1">
      <protection locked="0"/>
    </xf>
    <xf numFmtId="165" fontId="0" fillId="6" borderId="1" xfId="1" applyNumberFormat="1" applyFont="1" applyFill="1" applyBorder="1" applyProtection="1">
      <protection locked="0"/>
    </xf>
    <xf numFmtId="165" fontId="0" fillId="6" borderId="1" xfId="0" applyNumberFormat="1" applyFill="1" applyBorder="1" applyAlignment="1" applyProtection="1">
      <protection locked="0"/>
    </xf>
    <xf numFmtId="165" fontId="0" fillId="6" borderId="1" xfId="2" applyNumberFormat="1" applyFont="1" applyFill="1" applyBorder="1" applyAlignment="1" applyProtection="1">
      <protection locked="0"/>
    </xf>
  </cellXfs>
  <cellStyles count="3">
    <cellStyle name="Moeda" xfId="1" builtinId="4"/>
    <cellStyle name="Normal" xfId="0" builtinId="0"/>
    <cellStyle name="Percentagem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4792995</xdr:colOff>
      <xdr:row>0</xdr:row>
      <xdr:rowOff>167640</xdr:rowOff>
    </xdr:from>
    <xdr:to>
      <xdr:col>2</xdr:col>
      <xdr:colOff>6387490</xdr:colOff>
      <xdr:row>3</xdr:row>
      <xdr:rowOff>143760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75" y="167640"/>
          <a:ext cx="1594495" cy="555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693435</xdr:colOff>
      <xdr:row>1</xdr:row>
      <xdr:rowOff>91440</xdr:rowOff>
    </xdr:from>
    <xdr:to>
      <xdr:col>12</xdr:col>
      <xdr:colOff>888988</xdr:colOff>
      <xdr:row>4</xdr:row>
      <xdr:rowOff>67560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5875" y="274320"/>
          <a:ext cx="1594495" cy="570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workbookViewId="0">
      <selection activeCell="C5" sqref="C5"/>
    </sheetView>
  </sheetViews>
  <sheetFormatPr defaultRowHeight="14.4" x14ac:dyDescent="0.3"/>
  <cols>
    <col min="1" max="1" width="8.88671875" style="4"/>
    <col min="2" max="2" width="6.5546875" style="4" customWidth="1"/>
    <col min="3" max="3" width="94.77734375" style="4" customWidth="1"/>
    <col min="4" max="16384" width="8.88671875" style="4"/>
  </cols>
  <sheetData>
    <row r="2" spans="2:6" ht="15.6" x14ac:dyDescent="0.3">
      <c r="B2" s="60" t="s">
        <v>23</v>
      </c>
      <c r="C2" s="61"/>
    </row>
    <row r="3" spans="2:6" ht="15.6" x14ac:dyDescent="0.3">
      <c r="B3" s="10"/>
      <c r="C3" s="11"/>
    </row>
    <row r="4" spans="2:6" ht="15.6" x14ac:dyDescent="0.3">
      <c r="B4" s="5" t="s">
        <v>3</v>
      </c>
      <c r="C4" s="1"/>
      <c r="D4" s="2"/>
      <c r="E4" s="2"/>
      <c r="F4" s="2"/>
    </row>
    <row r="5" spans="2:6" x14ac:dyDescent="0.3">
      <c r="B5" s="6" t="s">
        <v>4</v>
      </c>
      <c r="C5" s="1"/>
      <c r="D5" s="2"/>
      <c r="E5" s="2"/>
      <c r="F5" s="2"/>
    </row>
    <row r="6" spans="2:6" x14ac:dyDescent="0.3">
      <c r="B6" s="3"/>
      <c r="C6" s="1"/>
      <c r="D6" s="2"/>
      <c r="E6" s="2"/>
      <c r="F6" s="2"/>
    </row>
    <row r="7" spans="2:6" x14ac:dyDescent="0.3">
      <c r="B7" s="1"/>
      <c r="C7" s="1"/>
      <c r="D7" s="2"/>
      <c r="E7" s="2"/>
      <c r="F7" s="2"/>
    </row>
    <row r="8" spans="2:6" x14ac:dyDescent="0.3">
      <c r="B8" s="59" t="s">
        <v>0</v>
      </c>
      <c r="C8" s="59"/>
    </row>
    <row r="9" spans="2:6" x14ac:dyDescent="0.3">
      <c r="B9" s="59"/>
      <c r="C9" s="59"/>
    </row>
    <row r="10" spans="2:6" ht="28.8" x14ac:dyDescent="0.3">
      <c r="B10" s="13">
        <v>1</v>
      </c>
      <c r="C10" s="7" t="s">
        <v>1</v>
      </c>
    </row>
    <row r="11" spans="2:6" ht="28.8" x14ac:dyDescent="0.3">
      <c r="B11" s="13">
        <v>2</v>
      </c>
      <c r="C11" s="14" t="s">
        <v>22</v>
      </c>
    </row>
    <row r="12" spans="2:6" ht="28.8" x14ac:dyDescent="0.3">
      <c r="B12" s="13">
        <v>3</v>
      </c>
      <c r="C12" s="7" t="s">
        <v>21</v>
      </c>
    </row>
    <row r="13" spans="2:6" ht="28.8" x14ac:dyDescent="0.3">
      <c r="B13" s="13">
        <v>4</v>
      </c>
      <c r="C13" s="14" t="s">
        <v>2</v>
      </c>
    </row>
  </sheetData>
  <sheetProtection algorithmName="SHA-512" hashValue="L24+vXYIgl1PHdiT1uNLDUAU5c5bJDUWKtNb9U941LaCEvNhNP6hGb+KWrCed3tRkFbcJufw4OiGk6oeuEFPJQ==" saltValue="Mpj6E5XWijmVNk/6pyQHiw==" spinCount="100000" sheet="1" objects="1" scenarios="1"/>
  <mergeCells count="2">
    <mergeCell ref="B8:C9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showGridLines="0" tabSelected="1" zoomScale="78" zoomScaleNormal="78" workbookViewId="0">
      <selection activeCell="P30" sqref="P30"/>
    </sheetView>
  </sheetViews>
  <sheetFormatPr defaultRowHeight="14.4" x14ac:dyDescent="0.3"/>
  <cols>
    <col min="2" max="2" width="7.109375" customWidth="1"/>
    <col min="3" max="3" width="8" customWidth="1"/>
    <col min="4" max="4" width="12.44140625" customWidth="1"/>
    <col min="5" max="5" width="20.88671875" customWidth="1"/>
    <col min="6" max="6" width="34.6640625" customWidth="1"/>
    <col min="7" max="7" width="37.5546875" customWidth="1"/>
    <col min="8" max="8" width="12.44140625" customWidth="1"/>
    <col min="9" max="9" width="13.33203125" customWidth="1"/>
    <col min="10" max="10" width="16.5546875" customWidth="1"/>
    <col min="11" max="11" width="18.21875" customWidth="1"/>
    <col min="12" max="12" width="20.33203125" customWidth="1"/>
    <col min="13" max="13" width="20.5546875" customWidth="1"/>
  </cols>
  <sheetData>
    <row r="2" spans="1:13" ht="15.6" x14ac:dyDescent="0.3">
      <c r="A2" s="4"/>
      <c r="B2" s="64" t="s">
        <v>23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5.6" x14ac:dyDescent="0.3">
      <c r="A3" s="4"/>
      <c r="B3" s="8"/>
      <c r="C3" s="44"/>
      <c r="D3" s="15"/>
      <c r="E3" s="12"/>
      <c r="F3" s="9"/>
      <c r="G3" s="9"/>
    </row>
    <row r="4" spans="1:13" ht="15.6" x14ac:dyDescent="0.3">
      <c r="A4" s="4"/>
      <c r="B4" s="70" t="s">
        <v>3</v>
      </c>
      <c r="C4" s="71"/>
      <c r="D4" s="71"/>
      <c r="E4" s="71"/>
      <c r="F4" s="71"/>
      <c r="G4" s="71"/>
      <c r="H4" s="71"/>
      <c r="I4" s="71"/>
      <c r="J4" s="71"/>
    </row>
    <row r="5" spans="1:13" x14ac:dyDescent="0.3">
      <c r="A5" s="4"/>
      <c r="B5" s="68" t="s">
        <v>9</v>
      </c>
      <c r="C5" s="69"/>
      <c r="D5" s="69"/>
      <c r="E5" s="69"/>
      <c r="F5" s="69"/>
      <c r="G5" s="69"/>
      <c r="H5" s="69"/>
      <c r="I5" s="69"/>
      <c r="J5" s="69"/>
    </row>
    <row r="6" spans="1:13" x14ac:dyDescent="0.3">
      <c r="A6" s="4"/>
      <c r="B6" s="40"/>
      <c r="C6" s="41"/>
      <c r="D6" s="41"/>
      <c r="E6" s="41"/>
      <c r="F6" s="41"/>
      <c r="G6" s="41"/>
      <c r="H6" s="41"/>
      <c r="I6" s="41"/>
      <c r="J6" s="41"/>
    </row>
    <row r="7" spans="1:13" ht="43.2" x14ac:dyDescent="0.3">
      <c r="A7" s="21"/>
      <c r="B7" s="38" t="s">
        <v>5</v>
      </c>
      <c r="C7" s="38" t="s">
        <v>8</v>
      </c>
      <c r="D7" s="38" t="s">
        <v>52</v>
      </c>
      <c r="E7" s="38" t="s">
        <v>6</v>
      </c>
      <c r="F7" s="20" t="s">
        <v>11</v>
      </c>
      <c r="G7" s="20" t="s">
        <v>12</v>
      </c>
      <c r="H7" s="20" t="s">
        <v>13</v>
      </c>
      <c r="I7" s="38" t="s">
        <v>17</v>
      </c>
      <c r="J7" s="22" t="s">
        <v>53</v>
      </c>
      <c r="K7" s="34" t="s">
        <v>18</v>
      </c>
      <c r="L7" s="34" t="s">
        <v>10</v>
      </c>
    </row>
    <row r="8" spans="1:13" ht="43.8" customHeight="1" x14ac:dyDescent="0.3">
      <c r="A8" s="21"/>
      <c r="B8" s="77">
        <v>3</v>
      </c>
      <c r="C8" s="78" t="s">
        <v>54</v>
      </c>
      <c r="D8" s="72" t="s">
        <v>24</v>
      </c>
      <c r="E8" s="62" t="s">
        <v>25</v>
      </c>
      <c r="F8" s="73" t="s">
        <v>26</v>
      </c>
      <c r="G8" s="25" t="s">
        <v>27</v>
      </c>
      <c r="H8" s="26" t="s">
        <v>14</v>
      </c>
      <c r="I8" s="31">
        <v>2</v>
      </c>
      <c r="J8" s="67"/>
      <c r="K8" s="84"/>
      <c r="L8" s="35">
        <f>K8*I8</f>
        <v>0</v>
      </c>
    </row>
    <row r="9" spans="1:13" ht="32.4" customHeight="1" x14ac:dyDescent="0.3">
      <c r="A9" s="21"/>
      <c r="B9" s="77"/>
      <c r="C9" s="78"/>
      <c r="D9" s="72"/>
      <c r="E9" s="62"/>
      <c r="F9" s="73"/>
      <c r="G9" s="27" t="s">
        <v>28</v>
      </c>
      <c r="H9" s="28" t="s">
        <v>14</v>
      </c>
      <c r="I9" s="47">
        <v>1</v>
      </c>
      <c r="J9" s="67"/>
      <c r="K9" s="84"/>
      <c r="L9" s="35">
        <f t="shared" ref="L9:L10" si="0">K9*I9</f>
        <v>0</v>
      </c>
    </row>
    <row r="10" spans="1:13" ht="34.799999999999997" customHeight="1" x14ac:dyDescent="0.3">
      <c r="A10" s="21"/>
      <c r="B10" s="77"/>
      <c r="C10" s="78"/>
      <c r="D10" s="72"/>
      <c r="E10" s="62"/>
      <c r="F10" s="73"/>
      <c r="G10" s="29" t="s">
        <v>29</v>
      </c>
      <c r="H10" s="30" t="s">
        <v>14</v>
      </c>
      <c r="I10" s="32">
        <v>1</v>
      </c>
      <c r="J10" s="67"/>
      <c r="K10" s="84"/>
      <c r="L10" s="35">
        <f t="shared" si="0"/>
        <v>0</v>
      </c>
    </row>
    <row r="11" spans="1:13" x14ac:dyDescent="0.3">
      <c r="A11" s="21"/>
      <c r="B11" s="77"/>
      <c r="C11" s="78"/>
      <c r="D11" s="72"/>
      <c r="E11" s="62"/>
      <c r="F11" s="74" t="s">
        <v>16</v>
      </c>
      <c r="G11" s="74"/>
      <c r="H11" s="74"/>
      <c r="I11" s="74"/>
      <c r="J11" s="23">
        <v>1951.21</v>
      </c>
      <c r="K11" s="80"/>
      <c r="L11" s="36">
        <f>SUM(L8:L10)</f>
        <v>0</v>
      </c>
    </row>
    <row r="12" spans="1:13" ht="18.600000000000001" customHeight="1" x14ac:dyDescent="0.3">
      <c r="A12" s="21"/>
      <c r="B12" s="77"/>
      <c r="C12" s="78"/>
      <c r="D12" s="72"/>
      <c r="E12" s="75" t="s">
        <v>30</v>
      </c>
      <c r="F12" s="75"/>
      <c r="G12" s="75"/>
      <c r="H12" s="75"/>
      <c r="I12" s="75"/>
      <c r="J12" s="19">
        <f>J11</f>
        <v>1951.21</v>
      </c>
      <c r="K12" s="81"/>
      <c r="L12" s="50">
        <f>L11</f>
        <v>0</v>
      </c>
    </row>
    <row r="13" spans="1:13" ht="43.8" customHeight="1" x14ac:dyDescent="0.3">
      <c r="A13" s="21"/>
      <c r="B13" s="77"/>
      <c r="C13" s="78"/>
      <c r="D13" s="72" t="s">
        <v>31</v>
      </c>
      <c r="E13" s="62" t="s">
        <v>32</v>
      </c>
      <c r="F13" s="79" t="s">
        <v>7</v>
      </c>
      <c r="G13" s="25" t="s">
        <v>33</v>
      </c>
      <c r="H13" s="26" t="s">
        <v>14</v>
      </c>
      <c r="I13" s="31">
        <v>390</v>
      </c>
      <c r="J13" s="67"/>
      <c r="K13" s="85"/>
      <c r="L13" s="46">
        <f>K13*I13</f>
        <v>0</v>
      </c>
    </row>
    <row r="14" spans="1:13" x14ac:dyDescent="0.3">
      <c r="A14" s="21"/>
      <c r="B14" s="77"/>
      <c r="C14" s="78"/>
      <c r="D14" s="72"/>
      <c r="E14" s="62"/>
      <c r="F14" s="79"/>
      <c r="G14" s="27" t="s">
        <v>34</v>
      </c>
      <c r="H14" s="28" t="s">
        <v>14</v>
      </c>
      <c r="I14" s="47">
        <v>3</v>
      </c>
      <c r="J14" s="67"/>
      <c r="K14" s="85"/>
      <c r="L14" s="46">
        <f t="shared" ref="L14:L16" si="1">K14*I14</f>
        <v>0</v>
      </c>
    </row>
    <row r="15" spans="1:13" ht="28.8" x14ac:dyDescent="0.3">
      <c r="A15" s="21"/>
      <c r="B15" s="77"/>
      <c r="C15" s="78"/>
      <c r="D15" s="72"/>
      <c r="E15" s="62"/>
      <c r="F15" s="79"/>
      <c r="G15" s="27" t="s">
        <v>35</v>
      </c>
      <c r="H15" s="28" t="s">
        <v>14</v>
      </c>
      <c r="I15" s="47">
        <v>2</v>
      </c>
      <c r="J15" s="67"/>
      <c r="K15" s="85"/>
      <c r="L15" s="46">
        <f t="shared" si="1"/>
        <v>0</v>
      </c>
    </row>
    <row r="16" spans="1:13" ht="28.8" x14ac:dyDescent="0.3">
      <c r="A16" s="21"/>
      <c r="B16" s="77"/>
      <c r="C16" s="78"/>
      <c r="D16" s="72"/>
      <c r="E16" s="62"/>
      <c r="F16" s="79"/>
      <c r="G16" s="29" t="s">
        <v>36</v>
      </c>
      <c r="H16" s="30" t="s">
        <v>14</v>
      </c>
      <c r="I16" s="32">
        <v>50</v>
      </c>
      <c r="J16" s="67"/>
      <c r="K16" s="85"/>
      <c r="L16" s="46">
        <f t="shared" si="1"/>
        <v>0</v>
      </c>
    </row>
    <row r="17" spans="1:12" x14ac:dyDescent="0.3">
      <c r="A17" s="21"/>
      <c r="B17" s="77"/>
      <c r="C17" s="78"/>
      <c r="D17" s="72"/>
      <c r="E17" s="62"/>
      <c r="F17" s="39"/>
      <c r="G17" s="39"/>
      <c r="H17" s="39"/>
      <c r="I17" s="39" t="s">
        <v>15</v>
      </c>
      <c r="J17" s="23">
        <v>19186.990000000002</v>
      </c>
      <c r="K17" s="48"/>
      <c r="L17" s="51">
        <f>SUM(L13:L16)</f>
        <v>0</v>
      </c>
    </row>
    <row r="18" spans="1:12" ht="29.4" customHeight="1" x14ac:dyDescent="0.3">
      <c r="A18" s="21"/>
      <c r="B18" s="77"/>
      <c r="C18" s="78"/>
      <c r="D18" s="72"/>
      <c r="E18" s="62" t="s">
        <v>37</v>
      </c>
      <c r="F18" s="79" t="s">
        <v>7</v>
      </c>
      <c r="G18" s="25" t="s">
        <v>38</v>
      </c>
      <c r="H18" s="26" t="s">
        <v>14</v>
      </c>
      <c r="I18" s="31">
        <v>4</v>
      </c>
      <c r="J18" s="67"/>
      <c r="K18" s="86"/>
      <c r="L18" s="46">
        <f>K18*I18</f>
        <v>0</v>
      </c>
    </row>
    <row r="19" spans="1:12" x14ac:dyDescent="0.3">
      <c r="A19" s="21"/>
      <c r="B19" s="77"/>
      <c r="C19" s="78"/>
      <c r="D19" s="72"/>
      <c r="E19" s="62"/>
      <c r="F19" s="79"/>
      <c r="G19" s="27" t="s">
        <v>34</v>
      </c>
      <c r="H19" s="28" t="s">
        <v>14</v>
      </c>
      <c r="I19" s="47">
        <v>5</v>
      </c>
      <c r="J19" s="67"/>
      <c r="K19" s="86"/>
      <c r="L19" s="46">
        <f t="shared" ref="L19:L22" si="2">K19*I19</f>
        <v>0</v>
      </c>
    </row>
    <row r="20" spans="1:12" ht="28.8" x14ac:dyDescent="0.3">
      <c r="A20" s="21"/>
      <c r="B20" s="77"/>
      <c r="C20" s="78"/>
      <c r="D20" s="72"/>
      <c r="E20" s="62"/>
      <c r="F20" s="79"/>
      <c r="G20" s="27" t="s">
        <v>36</v>
      </c>
      <c r="H20" s="28" t="s">
        <v>14</v>
      </c>
      <c r="I20" s="47">
        <v>50</v>
      </c>
      <c r="J20" s="67"/>
      <c r="K20" s="86"/>
      <c r="L20" s="46">
        <f t="shared" si="2"/>
        <v>0</v>
      </c>
    </row>
    <row r="21" spans="1:12" ht="28.8" x14ac:dyDescent="0.3">
      <c r="A21" s="21"/>
      <c r="B21" s="77"/>
      <c r="C21" s="78"/>
      <c r="D21" s="72"/>
      <c r="E21" s="62"/>
      <c r="F21" s="79"/>
      <c r="G21" s="27" t="s">
        <v>39</v>
      </c>
      <c r="H21" s="28" t="s">
        <v>14</v>
      </c>
      <c r="I21" s="47">
        <v>2</v>
      </c>
      <c r="J21" s="67"/>
      <c r="K21" s="86"/>
      <c r="L21" s="46">
        <f t="shared" si="2"/>
        <v>0</v>
      </c>
    </row>
    <row r="22" spans="1:12" ht="28.8" x14ac:dyDescent="0.3">
      <c r="A22" s="21"/>
      <c r="B22" s="77"/>
      <c r="C22" s="78"/>
      <c r="D22" s="72"/>
      <c r="E22" s="62"/>
      <c r="F22" s="79"/>
      <c r="G22" s="29" t="s">
        <v>57</v>
      </c>
      <c r="H22" s="30" t="s">
        <v>14</v>
      </c>
      <c r="I22" s="32">
        <v>4</v>
      </c>
      <c r="J22" s="67"/>
      <c r="K22" s="86"/>
      <c r="L22" s="46">
        <f t="shared" si="2"/>
        <v>0</v>
      </c>
    </row>
    <row r="23" spans="1:12" x14ac:dyDescent="0.3">
      <c r="A23" s="21"/>
      <c r="B23" s="77"/>
      <c r="C23" s="78"/>
      <c r="D23" s="72"/>
      <c r="E23" s="62"/>
      <c r="F23" s="39"/>
      <c r="G23" s="39"/>
      <c r="H23" s="39"/>
      <c r="I23" s="39" t="s">
        <v>15</v>
      </c>
      <c r="J23" s="23">
        <v>9219.51</v>
      </c>
      <c r="K23" s="37"/>
      <c r="L23" s="36">
        <f>SUM(L18:L22)</f>
        <v>0</v>
      </c>
    </row>
    <row r="24" spans="1:12" ht="85.2" customHeight="1" x14ac:dyDescent="0.3">
      <c r="A24" s="21"/>
      <c r="B24" s="77"/>
      <c r="C24" s="78"/>
      <c r="D24" s="72"/>
      <c r="E24" s="62" t="s">
        <v>58</v>
      </c>
      <c r="F24" s="42" t="s">
        <v>40</v>
      </c>
      <c r="G24" s="42" t="s">
        <v>41</v>
      </c>
      <c r="H24" s="16" t="s">
        <v>14</v>
      </c>
      <c r="I24" s="17">
        <v>4</v>
      </c>
      <c r="J24" s="43"/>
      <c r="K24" s="87"/>
      <c r="L24" s="46">
        <f>K24*I24</f>
        <v>0</v>
      </c>
    </row>
    <row r="25" spans="1:12" x14ac:dyDescent="0.3">
      <c r="A25" s="21"/>
      <c r="B25" s="77"/>
      <c r="C25" s="78"/>
      <c r="D25" s="72"/>
      <c r="E25" s="62"/>
      <c r="F25" s="74" t="s">
        <v>16</v>
      </c>
      <c r="G25" s="74"/>
      <c r="H25" s="74"/>
      <c r="I25" s="74"/>
      <c r="J25" s="23">
        <v>1951.22</v>
      </c>
      <c r="K25" s="82"/>
      <c r="L25" s="52">
        <f>L24</f>
        <v>0</v>
      </c>
    </row>
    <row r="26" spans="1:12" ht="19.2" customHeight="1" x14ac:dyDescent="0.3">
      <c r="A26" s="21"/>
      <c r="B26" s="77"/>
      <c r="C26" s="78"/>
      <c r="D26" s="45"/>
      <c r="E26" s="75" t="s">
        <v>42</v>
      </c>
      <c r="F26" s="75"/>
      <c r="G26" s="75"/>
      <c r="H26" s="75"/>
      <c r="I26" s="75"/>
      <c r="J26" s="19">
        <f>SUM(J25+J23+J17)</f>
        <v>30357.72</v>
      </c>
      <c r="K26" s="83"/>
      <c r="L26" s="53">
        <f>L25+L23+L17</f>
        <v>0</v>
      </c>
    </row>
    <row r="27" spans="1:12" ht="50.4" customHeight="1" x14ac:dyDescent="0.3">
      <c r="A27" s="21"/>
      <c r="B27" s="77"/>
      <c r="C27" s="78"/>
      <c r="D27" s="72" t="s">
        <v>43</v>
      </c>
      <c r="E27" s="62" t="s">
        <v>58</v>
      </c>
      <c r="F27" s="79" t="s">
        <v>44</v>
      </c>
      <c r="G27" s="25" t="s">
        <v>45</v>
      </c>
      <c r="H27" s="26" t="s">
        <v>14</v>
      </c>
      <c r="I27" s="31">
        <v>1</v>
      </c>
      <c r="J27" s="67"/>
      <c r="K27" s="84"/>
      <c r="L27" s="54">
        <f>K27*I27</f>
        <v>0</v>
      </c>
    </row>
    <row r="28" spans="1:12" ht="53.4" customHeight="1" x14ac:dyDescent="0.3">
      <c r="A28" s="21"/>
      <c r="B28" s="77"/>
      <c r="C28" s="78"/>
      <c r="D28" s="72"/>
      <c r="E28" s="62"/>
      <c r="F28" s="79"/>
      <c r="G28" s="29" t="s">
        <v>46</v>
      </c>
      <c r="H28" s="30" t="s">
        <v>14</v>
      </c>
      <c r="I28" s="32">
        <v>3</v>
      </c>
      <c r="J28" s="67"/>
      <c r="K28" s="84"/>
      <c r="L28" s="54">
        <f>K28*I28</f>
        <v>0</v>
      </c>
    </row>
    <row r="29" spans="1:12" x14ac:dyDescent="0.3">
      <c r="A29" s="21"/>
      <c r="B29" s="77"/>
      <c r="C29" s="78"/>
      <c r="D29" s="72"/>
      <c r="E29" s="62"/>
      <c r="F29" s="39"/>
      <c r="G29" s="39"/>
      <c r="H29" s="39"/>
      <c r="I29" s="39" t="s">
        <v>15</v>
      </c>
      <c r="J29" s="23">
        <v>4254.74</v>
      </c>
      <c r="K29" s="49"/>
      <c r="L29" s="55">
        <f>SUM(L27:L28)</f>
        <v>0</v>
      </c>
    </row>
    <row r="30" spans="1:12" ht="55.8" customHeight="1" x14ac:dyDescent="0.3">
      <c r="A30" s="21"/>
      <c r="B30" s="77"/>
      <c r="C30" s="78"/>
      <c r="D30" s="72"/>
      <c r="E30" s="62" t="s">
        <v>58</v>
      </c>
      <c r="F30" s="79" t="s">
        <v>47</v>
      </c>
      <c r="G30" s="25" t="s">
        <v>48</v>
      </c>
      <c r="H30" s="26" t="s">
        <v>14</v>
      </c>
      <c r="I30" s="31">
        <v>2</v>
      </c>
      <c r="J30" s="67"/>
      <c r="K30" s="84"/>
      <c r="L30" s="54">
        <f>K30*I30</f>
        <v>0</v>
      </c>
    </row>
    <row r="31" spans="1:12" ht="51.6" customHeight="1" x14ac:dyDescent="0.3">
      <c r="A31" s="21"/>
      <c r="B31" s="77"/>
      <c r="C31" s="78"/>
      <c r="D31" s="72"/>
      <c r="E31" s="62"/>
      <c r="F31" s="79"/>
      <c r="G31" s="29" t="s">
        <v>49</v>
      </c>
      <c r="H31" s="30" t="s">
        <v>14</v>
      </c>
      <c r="I31" s="32">
        <v>1</v>
      </c>
      <c r="J31" s="67"/>
      <c r="K31" s="84"/>
      <c r="L31" s="54">
        <f>K31*I31</f>
        <v>0</v>
      </c>
    </row>
    <row r="32" spans="1:12" x14ac:dyDescent="0.3">
      <c r="A32" s="21"/>
      <c r="B32" s="77"/>
      <c r="C32" s="78"/>
      <c r="D32" s="72"/>
      <c r="E32" s="62"/>
      <c r="F32" s="39"/>
      <c r="G32" s="39"/>
      <c r="H32" s="39"/>
      <c r="I32" s="39" t="s">
        <v>15</v>
      </c>
      <c r="J32" s="23">
        <v>3766.93</v>
      </c>
      <c r="K32" s="49"/>
      <c r="L32" s="55">
        <f>SUM(L30:L31)</f>
        <v>0</v>
      </c>
    </row>
    <row r="33" spans="1:13" ht="127.2" customHeight="1" x14ac:dyDescent="0.3">
      <c r="A33" s="21"/>
      <c r="B33" s="77"/>
      <c r="C33" s="78"/>
      <c r="D33" s="72"/>
      <c r="E33" s="62" t="s">
        <v>58</v>
      </c>
      <c r="F33" s="42" t="s">
        <v>50</v>
      </c>
      <c r="G33" s="24" t="s">
        <v>41</v>
      </c>
      <c r="H33" s="16" t="s">
        <v>14</v>
      </c>
      <c r="I33" s="17">
        <v>4</v>
      </c>
      <c r="J33" s="43"/>
      <c r="K33" s="84"/>
      <c r="L33" s="54">
        <f>K33*I33</f>
        <v>0</v>
      </c>
    </row>
    <row r="34" spans="1:13" x14ac:dyDescent="0.3">
      <c r="A34" s="21"/>
      <c r="B34" s="77"/>
      <c r="C34" s="78"/>
      <c r="D34" s="72"/>
      <c r="E34" s="62"/>
      <c r="F34" s="74" t="s">
        <v>16</v>
      </c>
      <c r="G34" s="74"/>
      <c r="H34" s="74"/>
      <c r="I34" s="74"/>
      <c r="J34" s="23">
        <v>4254.74</v>
      </c>
      <c r="K34" s="82"/>
      <c r="L34" s="55">
        <f>L33</f>
        <v>0</v>
      </c>
    </row>
    <row r="35" spans="1:13" ht="18.600000000000001" customHeight="1" x14ac:dyDescent="0.3">
      <c r="A35" s="21"/>
      <c r="B35" s="77"/>
      <c r="C35" s="78"/>
      <c r="D35" s="45"/>
      <c r="E35" s="75" t="s">
        <v>51</v>
      </c>
      <c r="F35" s="75"/>
      <c r="G35" s="75"/>
      <c r="H35" s="75"/>
      <c r="I35" s="75"/>
      <c r="J35" s="19">
        <f>SUM(J34+J32+J29)</f>
        <v>12276.41</v>
      </c>
      <c r="K35" s="83"/>
      <c r="L35" s="56">
        <f>L34+L32+L29</f>
        <v>0</v>
      </c>
    </row>
    <row r="36" spans="1:13" ht="28.8" x14ac:dyDescent="0.3">
      <c r="A36" s="21"/>
      <c r="B36" s="77"/>
      <c r="C36" s="78"/>
      <c r="D36" s="76" t="s">
        <v>20</v>
      </c>
      <c r="E36" s="76"/>
      <c r="F36" s="76"/>
      <c r="G36" s="76"/>
      <c r="H36" s="76"/>
      <c r="I36" s="76"/>
      <c r="J36" s="18">
        <f>SUM(J35+J12+J26)</f>
        <v>44585.34</v>
      </c>
      <c r="K36" s="57" t="s">
        <v>55</v>
      </c>
      <c r="L36" s="58">
        <f>L35+L26+L12</f>
        <v>0</v>
      </c>
    </row>
    <row r="37" spans="1:13" x14ac:dyDescent="0.3">
      <c r="A37" s="4"/>
      <c r="B37" s="40"/>
      <c r="C37" s="41"/>
      <c r="D37" s="41"/>
      <c r="E37" s="41"/>
      <c r="F37" s="41"/>
      <c r="G37" s="41"/>
      <c r="H37" s="41"/>
      <c r="I37" s="41"/>
      <c r="J37" s="41"/>
    </row>
    <row r="38" spans="1:13" x14ac:dyDescent="0.3">
      <c r="B38" s="66" t="s">
        <v>19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ht="21" customHeight="1" x14ac:dyDescent="0.3">
      <c r="B39" s="63" t="s">
        <v>56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2" spans="1:13" x14ac:dyDescent="0.3">
      <c r="H42" s="33"/>
    </row>
    <row r="43" spans="1:13" ht="30" customHeight="1" x14ac:dyDescent="0.3"/>
  </sheetData>
  <sheetProtection algorithmName="SHA-512" hashValue="EbBwL1kGThhe9AIKRTM35ebbE1kNvAhRo7Hc0gqrCTkdxVpj4xkV+sBlLcGIMIjye8A0yhRDN7XrkpPxwfHGuw==" saltValue="rxCM1kCUAfpHLQ4nNFP/7g==" spinCount="100000" sheet="1" objects="1" scenarios="1"/>
  <mergeCells count="37">
    <mergeCell ref="J30:J31"/>
    <mergeCell ref="K11:K12"/>
    <mergeCell ref="K25:K26"/>
    <mergeCell ref="K34:K35"/>
    <mergeCell ref="J13:J16"/>
    <mergeCell ref="J18:J22"/>
    <mergeCell ref="J27:J28"/>
    <mergeCell ref="C8:C36"/>
    <mergeCell ref="F25:I25"/>
    <mergeCell ref="E26:I26"/>
    <mergeCell ref="D27:D34"/>
    <mergeCell ref="E27:E29"/>
    <mergeCell ref="F27:F28"/>
    <mergeCell ref="E30:E32"/>
    <mergeCell ref="F30:F31"/>
    <mergeCell ref="E33:E34"/>
    <mergeCell ref="F18:F22"/>
    <mergeCell ref="E24:E25"/>
    <mergeCell ref="D13:D25"/>
    <mergeCell ref="E13:E17"/>
    <mergeCell ref="F13:F16"/>
    <mergeCell ref="E18:E23"/>
    <mergeCell ref="B39:M39"/>
    <mergeCell ref="B2:M2"/>
    <mergeCell ref="B38:M38"/>
    <mergeCell ref="J8:J10"/>
    <mergeCell ref="B5:J5"/>
    <mergeCell ref="B4:J4"/>
    <mergeCell ref="D8:D12"/>
    <mergeCell ref="E8:E11"/>
    <mergeCell ref="F8:F10"/>
    <mergeCell ref="F11:I11"/>
    <mergeCell ref="E12:I12"/>
    <mergeCell ref="F34:I34"/>
    <mergeCell ref="E35:I35"/>
    <mergeCell ref="D36:I36"/>
    <mergeCell ref="B8:B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 de preenchimento</vt:lpstr>
      <vt:lpstr>Apêndice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2022-11-30T13:01:10Z</dcterms:modified>
</cp:coreProperties>
</file>